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Zapytania ofertowe 2026\19. OZ.272.2.19.2026.DZ- Meble x2\2. Publikacja\ns strone\"/>
    </mc:Choice>
  </mc:AlternateContent>
  <xr:revisionPtr revIDLastSave="0" documentId="13_ncr:1_{C8719153-8ED6-4CD3-8713-EE6700ED996C}" xr6:coauthVersionLast="47" xr6:coauthVersionMax="47" xr10:uidLastSave="{00000000-0000-0000-0000-000000000000}"/>
  <bookViews>
    <workbookView xWindow="-120" yWindow="-120" windowWidth="29040" windowHeight="15720" xr2:uid="{08DF8CC4-63F2-4D77-889E-61AEDFCDFE62}"/>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7" i="1" l="1"/>
  <c r="G60" i="1"/>
  <c r="G97" i="1"/>
  <c r="G59" i="1"/>
  <c r="H59" i="1" s="1"/>
  <c r="G94" i="1"/>
  <c r="H94" i="1" s="1"/>
  <c r="G92" i="1"/>
  <c r="H92" i="1" s="1"/>
  <c r="G90" i="1"/>
  <c r="H90" i="1" s="1"/>
  <c r="G83" i="1"/>
  <c r="H83" i="1" s="1"/>
  <c r="G84" i="1"/>
  <c r="H84" i="1" s="1"/>
  <c r="G85" i="1"/>
  <c r="H85" i="1" s="1"/>
  <c r="G86" i="1"/>
  <c r="H86" i="1" s="1"/>
  <c r="G87" i="1"/>
  <c r="H87" i="1" s="1"/>
  <c r="G88" i="1"/>
  <c r="H88" i="1" s="1"/>
  <c r="G82" i="1"/>
  <c r="H82" i="1" s="1"/>
  <c r="G71" i="1"/>
  <c r="H71" i="1" s="1"/>
  <c r="G72" i="1"/>
  <c r="H72" i="1" s="1"/>
  <c r="G73" i="1"/>
  <c r="H73" i="1" s="1"/>
  <c r="G74" i="1"/>
  <c r="H74" i="1" s="1"/>
  <c r="G75" i="1"/>
  <c r="H75" i="1" s="1"/>
  <c r="G76" i="1"/>
  <c r="H76" i="1" s="1"/>
  <c r="G77" i="1"/>
  <c r="H77" i="1" s="1"/>
  <c r="G78" i="1"/>
  <c r="H78" i="1" s="1"/>
  <c r="G79" i="1"/>
  <c r="H79" i="1" s="1"/>
  <c r="G80" i="1"/>
  <c r="H80" i="1" s="1"/>
  <c r="G70" i="1"/>
  <c r="H70" i="1" s="1"/>
  <c r="G64" i="1"/>
  <c r="H64" i="1" s="1"/>
  <c r="G65" i="1"/>
  <c r="H65" i="1" s="1"/>
  <c r="G66" i="1"/>
  <c r="H66" i="1" s="1"/>
  <c r="G67" i="1"/>
  <c r="H67" i="1" s="1"/>
  <c r="G68" i="1"/>
  <c r="H68" i="1" s="1"/>
  <c r="G63" i="1"/>
  <c r="H63" i="1" s="1"/>
  <c r="G53" i="1"/>
  <c r="H53" i="1" s="1"/>
  <c r="G54" i="1"/>
  <c r="H54" i="1" s="1"/>
  <c r="G55" i="1"/>
  <c r="H55" i="1" s="1"/>
  <c r="G56" i="1"/>
  <c r="H56" i="1" s="1"/>
  <c r="G57" i="1"/>
  <c r="H57" i="1" s="1"/>
  <c r="G58" i="1"/>
  <c r="H58" i="1" s="1"/>
  <c r="G61" i="1"/>
  <c r="H61" i="1" s="1"/>
  <c r="G52" i="1"/>
  <c r="H52" i="1" s="1"/>
  <c r="G43" i="1"/>
  <c r="H43" i="1" s="1"/>
  <c r="G44" i="1"/>
  <c r="H44" i="1" s="1"/>
  <c r="G45" i="1"/>
  <c r="H45" i="1" s="1"/>
  <c r="G46" i="1"/>
  <c r="H46" i="1" s="1"/>
  <c r="G47" i="1"/>
  <c r="H47" i="1" s="1"/>
  <c r="G48" i="1"/>
  <c r="H48" i="1" s="1"/>
  <c r="G49" i="1"/>
  <c r="H49" i="1" s="1"/>
  <c r="G50" i="1"/>
  <c r="H50" i="1" s="1"/>
  <c r="G42" i="1"/>
  <c r="H42" i="1" s="1"/>
  <c r="G32" i="1"/>
  <c r="H32" i="1" s="1"/>
  <c r="G33" i="1"/>
  <c r="H33" i="1" s="1"/>
  <c r="G34" i="1"/>
  <c r="H34" i="1" s="1"/>
  <c r="G35" i="1"/>
  <c r="H35" i="1" s="1"/>
  <c r="G36" i="1"/>
  <c r="H36" i="1" s="1"/>
  <c r="G37" i="1"/>
  <c r="H37" i="1" s="1"/>
  <c r="G38" i="1"/>
  <c r="H38" i="1" s="1"/>
  <c r="G39" i="1"/>
  <c r="H39" i="1" s="1"/>
  <c r="G40" i="1"/>
  <c r="H40" i="1" s="1"/>
  <c r="G31" i="1"/>
  <c r="H31" i="1" s="1"/>
  <c r="G24" i="1"/>
  <c r="H24" i="1" s="1"/>
  <c r="G25" i="1"/>
  <c r="H25" i="1" s="1"/>
  <c r="G26" i="1"/>
  <c r="H26" i="1" s="1"/>
  <c r="G27" i="1"/>
  <c r="H27" i="1" s="1"/>
  <c r="G28" i="1"/>
  <c r="H28" i="1" s="1"/>
  <c r="G29" i="1"/>
  <c r="H29" i="1" s="1"/>
  <c r="G23" i="1"/>
  <c r="H23" i="1" s="1"/>
  <c r="G17" i="1"/>
  <c r="H17" i="1" s="1"/>
  <c r="G18" i="1"/>
  <c r="H18" i="1" s="1"/>
  <c r="G19" i="1"/>
  <c r="H19" i="1" s="1"/>
  <c r="G20" i="1"/>
  <c r="H20" i="1" s="1"/>
  <c r="G21" i="1"/>
  <c r="H21" i="1" s="1"/>
  <c r="G16" i="1"/>
  <c r="H16" i="1" s="1"/>
  <c r="G10" i="1"/>
  <c r="H10" i="1" s="1"/>
  <c r="G11" i="1"/>
  <c r="H11" i="1" s="1"/>
  <c r="G12" i="1"/>
  <c r="H12" i="1" s="1"/>
  <c r="G13" i="1"/>
  <c r="H13" i="1" s="1"/>
  <c r="G14" i="1"/>
  <c r="H14" i="1" s="1"/>
  <c r="G9" i="1"/>
  <c r="H9" i="1" s="1"/>
</calcChain>
</file>

<file path=xl/sharedStrings.xml><?xml version="1.0" encoding="utf-8"?>
<sst xmlns="http://schemas.openxmlformats.org/spreadsheetml/2006/main" count="120" uniqueCount="110">
  <si>
    <t>Wykonawca: 
(nazwa)
………………………………
………………………………</t>
  </si>
  <si>
    <t>Lp.</t>
  </si>
  <si>
    <t>Wykaz asortymentu/Opis przedmiotu zamówienia</t>
  </si>
  <si>
    <t>Termin wykonania/dostawy</t>
  </si>
  <si>
    <t>stawka podatku VAT</t>
  </si>
  <si>
    <t xml:space="preserve">Łączna wartość netto w zł </t>
  </si>
  <si>
    <t xml:space="preserve">Łączna wartość brutto w zł </t>
  </si>
  <si>
    <t>Pomieszczenie nr 1 Fronty i blat – SLAVENIA 5501 (wzornik: SWISS KRONO)
boki – Antracyt U 164 PE (wzornik: SWISS KRONO)</t>
  </si>
  <si>
    <t>Pomieszczenie nr 2
Fronty i blat – SLAVENIA 5501 (wzornik: SWISS KRONO)
boki – Antracyt U 164 PE (wzornik: SWISS KRONO)</t>
  </si>
  <si>
    <t>Pomieszczenie nr 3
Fronty i blat – SLAVENIA 5501 (wzornik: SWISS KRONO)
boki – Antracyt U 164 PE (wzornik: SWISS KRONO)</t>
  </si>
  <si>
    <t>Pomieszczenie nr 4
Fronty i blat – SLAVENIA 5501 (wzornik: SWISS KRONO)
boki – Antracyt U 164 PE (wzornik: SWISS KRONO)</t>
  </si>
  <si>
    <t>Pomieszczenie nr 5
Fronty, boki i blat – Drzewo lipowe D44120V (wzornik: SWISS KRONO)</t>
  </si>
  <si>
    <t>Regał z 5 półkami - 1 szt.
Wysokość – 80 cm x szerokość – 50 cm x głębokość - 32 cm</t>
  </si>
  <si>
    <t>Pomieszczenie nr 6
Fronty, boki i blat – Drzewo lipowe D44120V (wzornik: SWISS KRONO)</t>
  </si>
  <si>
    <t>Szafka czterodrzwiowa, z wnęką, z 3 półkami – 1 szt.
Wysokość - 192 cm x szerokość – 70 cm x głębokość – 42 cm</t>
  </si>
  <si>
    <t>Pomieszczenie nr 7 
Fronty i blat – SLAVENIA 5501 (wzornik: SWISS KRONO)
boki – Antracyt U 164 PE (wzornik: SWISS KRONO)</t>
  </si>
  <si>
    <t>Pomieszczenie nr 8
Blaty i boki – Szary Lawa U 3057 VL  (wzornik: SWISS KRONO)
Fronty – Antracyt U 164 VL (wzornik: SWISS KRONO)</t>
  </si>
  <si>
    <t>Szafka jednodrzwiowa, z 1 półką - 1 szt.
Wysokość – 90 cm x szerokość – 100 cm x głębokość – 60 cm x nóżki – 15 cm</t>
  </si>
  <si>
    <t>Szafka z 3 szufladami – 2 szt.
Wysokość – 90 cm x szerokość – 80 cm x głębokość – 60 cm x nóżki – 15 cm</t>
  </si>
  <si>
    <t>Szafka jednodrzwiowa, z półką - 1 szt.
Wysokość – 90 cm x szerokość - 50 cm x głębokość – 60 cm x nóżki – 15 cm</t>
  </si>
  <si>
    <t xml:space="preserve">Szafka z 3 szufladami – 1 szt.
Wysokość – 90 cm x szerokość – 90 cm x głębokość – 60  cm x nóżki – 15cm </t>
  </si>
  <si>
    <t xml:space="preserve">Szafka jednodrzwiowa, z półką - 1 szt.
Wysokość – 90 cm x szerokość – 90 cm x głębokość – 60 cm x nóżki – 15 cm
</t>
  </si>
  <si>
    <t xml:space="preserve">Szafka dwudrzwiowa, z półką – 1 szt.
Wysokość – 90 cm x szerokość – 60 cm x głębokość – 55 cm x nóżki – 15 cm
</t>
  </si>
  <si>
    <t>Szafka dwudrzwiowa z półką -1 szt.
Wysokość – 90 cm x szerokość – 55 cm x głębokość – 55 cm x nóżki – 15 cm</t>
  </si>
  <si>
    <t>Blat roboczy – 1 szt.
Długość – 410 cm x – 70 cm</t>
  </si>
  <si>
    <t>Blat roboczy – 1 szt.
Długość – 400 cm x 70 cm</t>
  </si>
  <si>
    <t>Blat roboczy – 1 szt.
Długość – 207 cm x szerokość – 60 cm</t>
  </si>
  <si>
    <t>Blat roboczy -1 szt.
Długość – 55 cm x szerokość – 60 cm</t>
  </si>
  <si>
    <t>Pomieszczenie nr 9 
Blaty i boki – Szary Lawa U 3057 VL  (wzornik: SWISS KRONO)
Fronty – Antracyt U 164 VL (wzornik: SWISS KRONO)</t>
  </si>
  <si>
    <t>Szafka dwudrzwiowa pod zlew (zlew w posiadaniu Zamawiającego) – 1 szt.
Wysokość – 86 cm x szerokość – 60 cm x głębokość - 53 cm</t>
  </si>
  <si>
    <t>Szafka wisząca, trzydrzwiowa, z 2 półkami – 1 szt.
Wysokość – 72 cm x – szerokość – 110 cm x głębokość - 30 cm</t>
  </si>
  <si>
    <t>Podest stołowy – 1 szt.
Wysokość - 63,8 cm x długość – 140 cm x szerokość – 65 cm</t>
  </si>
  <si>
    <t>Pomieszczenie nr 10
Fronty, boki, blat – BUK 381 (wzornik: KRONOSPAN)</t>
  </si>
  <si>
    <t>Pomieszczenie nr 11
Fronty, boki, blat – D9300PE Grusza Polna (wzornik: SWISS KRONO)</t>
  </si>
  <si>
    <t>Pomieszczenie nr 12
Fronty, boki, blat - DĄB SONOMA (wzornik: SWISS KRONO)</t>
  </si>
  <si>
    <t>RAZEM:</t>
  </si>
  <si>
    <t>UWAGA!!! Cena jednostkowa jednego zaoferowanego przedmiotu zamówienia musi być mniejsza od kwoty 10.000,00 zł. brutto/szt. (j.m.) - nie może być równa lub większa od kwoty 10.000,00 zł. Brutto</t>
  </si>
  <si>
    <t>(podpis osoby uprawnionej do reprezentowania  Wykonawcy)</t>
  </si>
  <si>
    <t>…..........................................................................</t>
  </si>
  <si>
    <t>Cena jedostkowa netto</t>
  </si>
  <si>
    <t>ilość (sztuk)</t>
  </si>
  <si>
    <t>Szafa:
Bok szafy
Wysokość – 315 cm x szerokość – 63,5 cm</t>
  </si>
  <si>
    <t xml:space="preserve">
Drzwi szafy dwudrzwiowej, z zamkiem
Wysokość – 188 cm x szerokość – 80 cm
</t>
  </si>
  <si>
    <t>Drzwi nadstawki dwudrzwiowej, z zamkiem 
Wysokość – 120 cm x szerokość - 80 cm</t>
  </si>
  <si>
    <t>Szafka dwudrzwiowa z półką 
Wysokość – 76 cm x szerokość – 90 cm x głębokość – 36,8 cm</t>
  </si>
  <si>
    <t>Szafa:
Bok szafy – 1 szt.
Wysokość – 310 cm x szerokość – 60 cm</t>
  </si>
  <si>
    <t xml:space="preserve">
Drzwi szafy dwudrzwiowej, z zamkiem 
Wysokość – 188 cm x szerokość – 80 cm</t>
  </si>
  <si>
    <t>Lada z częścią regałową oraz szafką dwudrzwiową, z 2 półkami 
Wysokość – 130 cm x szerokość – 150 cm x głębokość – 36 cm</t>
  </si>
  <si>
    <t>Szafka dwudrzwiowa z półką oraz wnęką 
Wysokość – 110 cm x wysokość wnęki – 36,8 cm x szerokość – 90 cm x głębokość – 51 cm</t>
  </si>
  <si>
    <t>Szafa dwudrzwiowa, z 4 półkami, z zamkiem 
Wysokość – 192 cm x szerokość - 80 cm x głębokość – 62 cm</t>
  </si>
  <si>
    <t xml:space="preserve">
Nadstawka dwudrzwiowa, z 1 półką, z zamkiem 
Wysokość – 74 cm x szerokość – 80 cm x głębokość – 62 cm</t>
  </si>
  <si>
    <t xml:space="preserve">
Szafa ubraniowa jednodrzwiowa 
Wysokość – 192 cm x szerokość – 40 cm x głębokość – 62 cm
</t>
  </si>
  <si>
    <t>Nadstawka jednodrzwiowa, z 1 półką, z zamkiem 
Wysokość – 74 cm x szerokość – 40  cm x głębokość – 62 cm</t>
  </si>
  <si>
    <t>Szafka dwudrzwiowa, z 1 półką, z 4 szufladami 
Wysokość – 86 cm x szerokość – 110 cm x głębokość – 45 cm</t>
  </si>
  <si>
    <t>Stolik 
Wysokość – 76 cm x szerokość – 80 cm x głębokość - 68 cm</t>
  </si>
  <si>
    <t>Szafka z 1 półką
Wysokość – 76 cm x szerokość – 148 cm x głębokość – 50 cm</t>
  </si>
  <si>
    <t>Szafka jednodrzwiowa, z 2 półkami, z miejscem na lodówkę 
Wysokość – 90 cm x szerokość – 120 cm x głębokość – 62 cm</t>
  </si>
  <si>
    <t>Nadstawka nad szafkę, dwudrzwiowa, z 2 półkami 
Wysokość – 126 cm x szerokość – 120 cm x głębokość - 40 cm</t>
  </si>
  <si>
    <t>Szafa dwudrzwiowa, z 4 półkami, z zamkiem, z częścią ubraniową 
Wysokość -192 cm x szerokość – 120 cm x głębokość – 62 cm</t>
  </si>
  <si>
    <t>Listwa ścienna
Długość – 280 cm x szerokość – 25 cm</t>
  </si>
  <si>
    <t>Listwa ścienna
Długość – 130 cm x szerokość – 25 cm</t>
  </si>
  <si>
    <t>Nadstawka jednodrzwiowa, z 1 półką – 1 szt.
Wysokość – 66 cm x szerokość – 40 cm x głębokość – 60 cm</t>
  </si>
  <si>
    <t>Szafa ubraniowa – 1 szt.
Wysokość – 200 cm x szerokość – 40 cm x głębokość – 60 cm</t>
  </si>
  <si>
    <t xml:space="preserve">
Nadstawka dwudrzwiowa, z 1 półką, z zamkiem – 3 szt.
Wysokość – 74 cm x szerokość – 70 cm x głębokość – 36 cm</t>
  </si>
  <si>
    <t>Szafa dwudrzwiowa, z 4 półkami, z zamkiem – 3 szt.
Wysokość – 192 cm x szerokość – 70 cm x głębokość – 36 cm</t>
  </si>
  <si>
    <t>Szafka jednodrzwiowa, z 1 półką, z szufladą – 1 szt.
Wysokość – 76 cm x szerokość – 50 cm x głębokość – 68 cm</t>
  </si>
  <si>
    <t xml:space="preserve">Nadstawka jednodrzwiowa, z 2 półkami – 1 szt.
Wysokość – 124 cm x szerokość 50 cm x głębokość - 30 cm </t>
  </si>
  <si>
    <t>W przypadku terminu 3 miesięcy od podpisania umowy zamawiający zastrzega możliwość wydłużenia terminu montażu mebli do czasu ukończenia remontu w pomieszczeniach do których są one przeznaczone</t>
  </si>
  <si>
    <t>Wykonanie, montaż oraz dostawa mebli  PAKIET 1 – LOKALIZACJA RZESZÓW</t>
  </si>
  <si>
    <r>
      <t xml:space="preserve">W zakresie wszystkich mebli dotyczących loklazlizacji Rzeszów zamawiajacy wymaga następujących parametrów:
- meble wykonane z płyty min. 18 mm np. typu laminowanej
- oklejone obrzeżem PCV,
- zamki np. typu ZMB 1,
- klamki np. typu Gamet – </t>
    </r>
    <r>
      <rPr>
        <sz val="11"/>
        <rFont val="Aptos Narrow"/>
        <family val="2"/>
        <scheme val="minor"/>
      </rPr>
      <t>kolor satyna</t>
    </r>
    <r>
      <rPr>
        <sz val="11"/>
        <color theme="1"/>
        <rFont val="Aptos Narrow"/>
        <family val="2"/>
        <charset val="238"/>
        <scheme val="minor"/>
      </rPr>
      <t xml:space="preserve">
- stopki stalowe 15 cm , proszkowo malowane, z regulacją wysokości – obciążenie</t>
    </r>
    <r>
      <rPr>
        <sz val="11"/>
        <color rgb="FFFF0000"/>
        <rFont val="Aptos Narrow"/>
        <family val="2"/>
        <scheme val="minor"/>
      </rPr>
      <t xml:space="preserve"> </t>
    </r>
    <r>
      <rPr>
        <sz val="11"/>
        <color theme="1"/>
        <rFont val="Aptos Narrow"/>
        <family val="2"/>
        <charset val="238"/>
        <scheme val="minor"/>
      </rPr>
      <t>min. 250 kg,
- szuflady – np. typu Metabox GTV,
- zawiasy – np. typu GTV.</t>
    </r>
  </si>
  <si>
    <t xml:space="preserve">Ponadto Zamawiajacy wymaga udzielenia gwarancji: minimum 24 miesiące.
Zamawiający wymaga przed przystąpieniem do realizacji przedmiotu zamówienia wykonania dokładnego obmiaru; 
Zamawiający wymaga przed przystąpieniem do realizacji przedmiotu zamówienia, aby Wykonawca przedstawi Zamawiającemu próbki płyt 
do akceptacji.
Integralną część Opisu Przedmiotu Zamówienia stanowią rysunki poglądowe.
Zamawiający zastrzega sobie prawo do zlecenia minimum 70 % procent realizacji przedmiotu zamówienia co należy rozumie jako nie zlecenie wszystkich wymienionych powyżej  pozycji do realizacji. 
* Wykonawca podaje cenę brutto, z dokładnością do dwóch miejsc po przecinku;
** Wykonawca zobowiązany jest do wypełnienia wszystkich pól Formularza Cenowego (obowiązek wycenienia każdej pozycji).
</t>
  </si>
  <si>
    <t>Załącznik nr 2.a – Opis przedmiotu zamówienia/Formularz cenowy Część 1</t>
  </si>
  <si>
    <t>Biurko z szafką, z 1 półką, z zamkiem, z wysuwaną półką na klawiaturę, z 4 szufladami
Wysokość - 76 cm x szerokość – 160 cm x głębokość – 53 cm x szerokość blatu – 68 cm</t>
  </si>
  <si>
    <t>Zabudowa lodówki
Wysokość – 76 cm x szerokość - 50 cm x głębokość – 45 cm</t>
  </si>
  <si>
    <t xml:space="preserve">Biurko z szafką z 1 półką, z zamkiem, z wysuwaną półką na klawiaturę, z 4 szufladami 
Wysokość – 76 cm x szerokość – 138 cm x głębokość – 53 cm x szerokość blatu – 68 cm </t>
  </si>
  <si>
    <t>Biurko z szafką, z 1 półką, z zamkiem, z wnęką, z wysuwaną półką na klawiaturę, z 4 szufladami
Wysokość – 76 cm x szerokość – 160 cm x głębokość – 53 cm  - szerokość blatu - 68 cm</t>
  </si>
  <si>
    <t>Nadstawka dwudrzwiowa, z półką, z zamkiem – 1 szt.
Wysokość – 74 cm x szerokość – 120 cm x głębokość – 62 cm</t>
  </si>
  <si>
    <t>Biurko z wysuwaną półką na klawiaturę, z 4 szufladami
Wysokość - 76 cm x szerokość - 120 cm x głębokość – 53 cm x szerokość blatu – 68 cm</t>
  </si>
  <si>
    <t>Listwa ścienna 
Długość – 140  cm x szerokość – 25 cm</t>
  </si>
  <si>
    <t>Szafka dwudrzwiowa, z półką, z 4 szufladami – 1 szt.
Wysokość – 76 cm x szerokość – 120 cm x głębokość – 51 cm x szerokość blatu – 68 cm</t>
  </si>
  <si>
    <t>Nadstawka dwudrzwiowa, z 1 półką, z zamkiem
Wysokość – 65 cm x szerokość – 90 cm x głębokość – 53 cm</t>
  </si>
  <si>
    <t>Szafa dwudrzwiowa z 4 półkami, z zamkiem
Wysokość – 200 cm x szerokość – 90 cm x głębokość - 53 cm</t>
  </si>
  <si>
    <t>Zabudowa szafy metalowej (200 cm x 100 cm), dwudrzwiowa, z zamkiem
Wysokość – 205 cm x szerokość – 105 cm x głębokość – 53 cm</t>
  </si>
  <si>
    <t>Nadstawka dwudrzwiowa, z 1 półką, z zamkiem – 1 szt.
Wysokość – 60 cm x szerokość - 105 cm x głębokość – 53 cm</t>
  </si>
  <si>
    <t>Szafa dwudrzwiowa, z 4 półkami, z zamkiem, z częścią ubraniową
Wysokość – 192 cm x szerokość - 80 cm x głębokość - 53 cm</t>
  </si>
  <si>
    <t>Szafka dwudrzwiowa, z 1 półką 
Wysokość – 76 cm x szerokość – 70 cm x głębokość – 53 cm – szerokość blatu – 68 cm
Nadstawka dwudrzwiowa, z 1 półką
Wysokość – 116 cm x szerokość - 70 cm x głębokość – 30 cm</t>
  </si>
  <si>
    <t>Biurko z szafką, z 1 półką, z wysuwaną półką na klawiaturę, z 4 szufladami, z zamkiem centralnym 
Wysokość - 76 cm x szerokość – 138 cm x głębokość – 53 cm x szerokość blatu – 68 cm</t>
  </si>
  <si>
    <t>Lada z 2 szafkami dwudrzwiowymi z półkami, z zamkami, z częścią regałową i z 2 wnękami, na nóżkach
Wysokość - 110 cm x szerokość - 190 cm x głębokość – 42 cm x szerokość blatu – 50 cm</t>
  </si>
  <si>
    <t xml:space="preserve">Zabudowa dwudrzwiowa szafy metalowej (200 cm x 100 cm), z zamkiem – 2 szt.
Wysokość – 205 cm x szerokość – 105 cm x głębokość - 60 cm </t>
  </si>
  <si>
    <t>Nastawka dwudrzwiowa nad zabudowę szaf metalowych, z półką, z zamkiem – 2 szt.
Wysokość – 61 cm x szerokość – 105 cm x głębokość – 60 cm</t>
  </si>
  <si>
    <t>Zabudowa dwudrzwiowa szafy metalowej, z zamkiem – 1 szt.
Wysokość – 205 cm x szerokość - 100 cm x głębokość – 60 cm</t>
  </si>
  <si>
    <t>Nadstawka dwudrzwiowa, z 1 półką, z zamkiem - 1 szt.
Wysokość – 61 cm x szerokość – 100 cm x głębokość – 60 cm</t>
  </si>
  <si>
    <t>Szafka jednodrzwiowa, z półką - 1 szt.
Wysokość – 76 cm x szerokość – 40 cm x głębokość – 53 cm x szerokość blatu – 68 cm</t>
  </si>
  <si>
    <t>Biurko z szafką, z 1 półką, z wysuwaną półką na klawiaturę, z 4 szufladami, z zamkiem centralnym – 3 szt.
Wysokość – 76  cm x szerokość – 138 cm x głębokość – 53 cm x szerokość blatu – 68 cm</t>
  </si>
  <si>
    <t>Lada, z szafką, z zamkiem, z półką, z wnęką i częścią regałową, na nóżkach - 1 szt.
Wysokość – 110 cm x szerokość - 125 cm x głębokość – 42 cm x długość blatu x 130 cm 
x szerokość blatu – 50 cm</t>
  </si>
  <si>
    <t>Biurko z szafką, z półką, z zamkiem, szufladą, z wysuwaną półką na klawiaturę, z przelotką na kable - 1 szt.
Wysokość – 76 cm x szerokość – 120 cm x głębokość – 53 cm x szerokość blatu – 68 cm</t>
  </si>
  <si>
    <t>Biurko z szafką, z półką, z zamkiem, szufladą, z wysuwaną półką na klawiaturę, z przelotką na kable – 3 szt.
Wysokość – 76 cm x szerokość – 110 cm x głębokość – 53 cm x szerokość blatu – 68 cm</t>
  </si>
  <si>
    <t>Biurko z szafką, z 1 półką, z szufladą, z wysuwaną półką na klawiaturę – 1 szt.
Wysokość – 94 cm x szerokość – 110 cm x głębokość – 60 cm</t>
  </si>
  <si>
    <t>Biurko z 4 szufladami, z wysuwaną półką na klawiaturę – 1 szt.
Wysokość – 94 cm x szerokość – 130 cm x głębokość – 60 cm</t>
  </si>
  <si>
    <t>Szafka wisząca dwudrzwiowa, z 2 półkami – 1 szt.
Wysokość – 72 cm x szerokość – 60 cm x głębokość - 30 cm</t>
  </si>
  <si>
    <t xml:space="preserve">Podest stołowy z półką (70 cm x 75 cm) – 1 szt.
Wysokość – 118,8 cm x długość – 190 cm x szerokość – 75 cm </t>
  </si>
  <si>
    <t>Szafka jednodrzwiowa, z półką, pod urządzenie wielofunkcyjne, na kółkach – 2 szt.
Wysokość – 40 cm x szerokość – 40 cm x głębokość – 60 cm</t>
  </si>
  <si>
    <t>Biurko z szafką, z półką, z zamkiem, z wysuwaną półką na klawiaturę, z szufladą – 1 szt.
Wysokość – 76 cm x szerokość – 138 cm x głębokość – 53 cm x szerokość blatu – 68 cm</t>
  </si>
  <si>
    <t>Biurko z szafką, z półką, z zamkiem, z wysuwaną półką na klawiaturę, z 4 szufladami – 1 szt.
Wysokość – 76 cm x szerokość – 120 cm x głębokość -53 cm x szerokość blatu - 68 cm</t>
  </si>
  <si>
    <t>Pomieszczenie nr 13
Blaty i boki – Szary Lawa U 3057 VL  (wzornik: SWISS KRONO)
Fronty – Antracyt U 164 VL (wzornik: SWISS KRONO)</t>
  </si>
  <si>
    <t>Szafka dwudrzwiowa – 1 szt.
Wysokość – 86 cm x szerokość – 80 cm x głębokość – 50 cm
Blat – 60 cm x 90 cm</t>
  </si>
  <si>
    <t>do 21 dni od daty podpisania umowy</t>
  </si>
  <si>
    <t>do 30 dni od daty podpisania umowy</t>
  </si>
  <si>
    <t>do 6 tygodni od daty podpisania umowy</t>
  </si>
  <si>
    <t>do 2 miesiące od daty podpisania umowy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</si>
</sst>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4" x14ac:knownFonts="1">
    <font>
      <sz val="11"/>
      <color theme="1"/>
      <name val="Aptos Narrow"/>
      <family val="2"/>
      <charset val="238"/>
      <scheme val="minor"/>
    </font>
    <font>
      <b/>
      <sz val="11"/>
      <color theme="1"/>
      <name val="Aptos Narrow"/>
      <family val="2"/>
      <scheme val="minor"/>
    </font>
    <font>
      <sz val="11"/>
      <color rgb="FFFF0000"/>
      <name val="Aptos Narrow"/>
      <family val="2"/>
      <scheme val="minor"/>
    </font>
    <font>
      <sz val="11"/>
      <name val="Aptos Narrow"/>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11" xfId="0" applyBorder="1"/>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lignment horizontal="center" wrapText="1"/>
    </xf>
    <xf numFmtId="0" fontId="3" fillId="0" borderId="11" xfId="0" applyFont="1" applyBorder="1" applyAlignment="1">
      <alignment horizontal="center" vertical="center"/>
    </xf>
    <xf numFmtId="164" fontId="3" fillId="0" borderId="11" xfId="0" applyNumberFormat="1" applyFont="1" applyBorder="1" applyAlignment="1">
      <alignment horizontal="center" vertical="center"/>
    </xf>
    <xf numFmtId="164" fontId="3" fillId="0" borderId="11" xfId="0" applyNumberFormat="1" applyFont="1" applyBorder="1" applyAlignment="1">
      <alignment horizontal="center"/>
    </xf>
    <xf numFmtId="10" fontId="3" fillId="0" borderId="1" xfId="0" applyNumberFormat="1" applyFont="1" applyBorder="1" applyAlignment="1">
      <alignment horizontal="center"/>
    </xf>
    <xf numFmtId="0" fontId="3" fillId="0" borderId="1" xfId="0" applyFont="1" applyBorder="1" applyAlignment="1">
      <alignment horizontal="left" vertical="top" wrapText="1"/>
    </xf>
    <xf numFmtId="0" fontId="0" fillId="0" borderId="13" xfId="0"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right" vertical="center"/>
    </xf>
    <xf numFmtId="164" fontId="1" fillId="0" borderId="1" xfId="0" applyNumberFormat="1" applyFont="1" applyBorder="1" applyAlignment="1">
      <alignment horizontal="center" vertical="center"/>
    </xf>
    <xf numFmtId="0" fontId="0" fillId="0" borderId="0" xfId="0" applyAlignment="1">
      <alignment horizontal="center" vertical="center" wrapText="1"/>
    </xf>
    <xf numFmtId="0" fontId="0" fillId="0" borderId="12"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A2193-3562-4D28-878C-348A6CA83096}">
  <dimension ref="A1:BB119"/>
  <sheetViews>
    <sheetView tabSelected="1" topLeftCell="A86" workbookViewId="0">
      <selection activeCell="A97" sqref="A97:F98"/>
    </sheetView>
  </sheetViews>
  <sheetFormatPr defaultRowHeight="15" x14ac:dyDescent="0.25"/>
  <cols>
    <col min="1" max="1" width="10.140625" customWidth="1"/>
    <col min="2" max="2" width="59" customWidth="1"/>
    <col min="3" max="3" width="23.28515625" customWidth="1"/>
    <col min="4" max="4" width="21.7109375" customWidth="1"/>
    <col min="5" max="5" width="25.7109375" customWidth="1"/>
    <col min="6" max="6" width="27" customWidth="1"/>
    <col min="7" max="7" width="31.42578125" customWidth="1"/>
    <col min="8" max="8" width="28.5703125" customWidth="1"/>
  </cols>
  <sheetData>
    <row r="1" spans="1:8" x14ac:dyDescent="0.25">
      <c r="F1" s="20" t="s">
        <v>71</v>
      </c>
      <c r="G1" s="20"/>
      <c r="H1" s="20"/>
    </row>
    <row r="2" spans="1:8" x14ac:dyDescent="0.25">
      <c r="A2" s="25" t="s">
        <v>68</v>
      </c>
      <c r="B2" s="25"/>
      <c r="C2" s="25"/>
      <c r="D2" s="25"/>
      <c r="E2" s="25"/>
      <c r="F2" s="25"/>
      <c r="G2" s="25"/>
      <c r="H2" s="25"/>
    </row>
    <row r="3" spans="1:8" x14ac:dyDescent="0.25">
      <c r="A3" s="25"/>
      <c r="B3" s="25"/>
      <c r="C3" s="25"/>
      <c r="D3" s="25"/>
      <c r="E3" s="25"/>
      <c r="F3" s="25"/>
      <c r="G3" s="25"/>
      <c r="H3" s="25"/>
    </row>
    <row r="4" spans="1:8" x14ac:dyDescent="0.25">
      <c r="A4" s="25"/>
      <c r="B4" s="25"/>
      <c r="C4" s="25"/>
      <c r="D4" s="25"/>
      <c r="E4" s="25"/>
      <c r="F4" s="25"/>
      <c r="G4" s="25"/>
      <c r="H4" s="25"/>
    </row>
    <row r="5" spans="1:8" ht="15" customHeight="1" x14ac:dyDescent="0.25">
      <c r="A5" s="35" t="s">
        <v>0</v>
      </c>
      <c r="B5" s="36"/>
      <c r="C5" s="36"/>
      <c r="D5" s="36"/>
      <c r="E5" s="36"/>
      <c r="F5" s="36"/>
      <c r="G5" s="36"/>
      <c r="H5" s="37"/>
    </row>
    <row r="6" spans="1:8" ht="30" x14ac:dyDescent="0.25">
      <c r="A6" s="1" t="s">
        <v>1</v>
      </c>
      <c r="B6" s="2" t="s">
        <v>2</v>
      </c>
      <c r="C6" s="2" t="s">
        <v>3</v>
      </c>
      <c r="D6" s="2" t="s">
        <v>40</v>
      </c>
      <c r="E6" s="2" t="s">
        <v>39</v>
      </c>
      <c r="F6" s="2" t="s">
        <v>4</v>
      </c>
      <c r="G6" s="2" t="s">
        <v>5</v>
      </c>
      <c r="H6" s="5" t="s">
        <v>6</v>
      </c>
    </row>
    <row r="7" spans="1:8" ht="126.75" customHeight="1" thickBot="1" x14ac:dyDescent="0.3">
      <c r="A7" s="26" t="s">
        <v>69</v>
      </c>
      <c r="B7" s="27"/>
      <c r="C7" s="27"/>
      <c r="D7" s="27"/>
      <c r="E7" s="27"/>
      <c r="F7" s="27"/>
      <c r="G7" s="27"/>
      <c r="H7" s="28"/>
    </row>
    <row r="8" spans="1:8" ht="39.75" customHeight="1" x14ac:dyDescent="0.25">
      <c r="A8" s="29" t="s">
        <v>7</v>
      </c>
      <c r="B8" s="30"/>
      <c r="C8" s="30"/>
      <c r="D8" s="30"/>
      <c r="E8" s="30"/>
      <c r="F8" s="30"/>
      <c r="G8" s="30"/>
      <c r="H8" s="31"/>
    </row>
    <row r="9" spans="1:8" ht="52.5" customHeight="1" x14ac:dyDescent="0.25">
      <c r="A9" s="38">
        <v>1</v>
      </c>
      <c r="B9" s="7" t="s">
        <v>41</v>
      </c>
      <c r="C9" s="32" t="s">
        <v>109</v>
      </c>
      <c r="D9" s="8">
        <v>1</v>
      </c>
      <c r="E9" s="9"/>
      <c r="F9" s="10"/>
      <c r="G9" s="9">
        <f>E9*D9</f>
        <v>0</v>
      </c>
      <c r="H9" s="9">
        <f>G9+(G9*F9)</f>
        <v>0</v>
      </c>
    </row>
    <row r="10" spans="1:8" ht="42.75" customHeight="1" x14ac:dyDescent="0.25">
      <c r="A10" s="39"/>
      <c r="B10" s="11" t="s">
        <v>42</v>
      </c>
      <c r="C10" s="33"/>
      <c r="D10" s="8">
        <v>3</v>
      </c>
      <c r="E10" s="9"/>
      <c r="F10" s="10"/>
      <c r="G10" s="9">
        <f t="shared" ref="G10:G14" si="0">E10*D10</f>
        <v>0</v>
      </c>
      <c r="H10" s="9">
        <f t="shared" ref="H10:H14" si="1">G10+(G10*F10)</f>
        <v>0</v>
      </c>
    </row>
    <row r="11" spans="1:8" ht="30" x14ac:dyDescent="0.25">
      <c r="A11" s="39"/>
      <c r="B11" s="12" t="s">
        <v>43</v>
      </c>
      <c r="C11" s="33"/>
      <c r="D11" s="8">
        <v>3</v>
      </c>
      <c r="E11" s="9"/>
      <c r="F11" s="10"/>
      <c r="G11" s="9">
        <f t="shared" si="0"/>
        <v>0</v>
      </c>
      <c r="H11" s="9">
        <f t="shared" si="1"/>
        <v>0</v>
      </c>
    </row>
    <row r="12" spans="1:8" ht="30" x14ac:dyDescent="0.25">
      <c r="A12" s="39"/>
      <c r="B12" s="11" t="s">
        <v>73</v>
      </c>
      <c r="C12" s="33"/>
      <c r="D12" s="8">
        <v>1</v>
      </c>
      <c r="E12" s="9"/>
      <c r="F12" s="10"/>
      <c r="G12" s="9">
        <f t="shared" si="0"/>
        <v>0</v>
      </c>
      <c r="H12" s="9">
        <f t="shared" si="1"/>
        <v>0</v>
      </c>
    </row>
    <row r="13" spans="1:8" ht="65.25" customHeight="1" x14ac:dyDescent="0.25">
      <c r="A13" s="39"/>
      <c r="B13" s="13" t="s">
        <v>72</v>
      </c>
      <c r="C13" s="33"/>
      <c r="D13" s="8">
        <v>1</v>
      </c>
      <c r="E13" s="9"/>
      <c r="F13" s="10"/>
      <c r="G13" s="9">
        <f t="shared" si="0"/>
        <v>0</v>
      </c>
      <c r="H13" s="9">
        <f t="shared" si="1"/>
        <v>0</v>
      </c>
    </row>
    <row r="14" spans="1:8" ht="30" x14ac:dyDescent="0.25">
      <c r="A14" s="40"/>
      <c r="B14" s="11" t="s">
        <v>44</v>
      </c>
      <c r="C14" s="34"/>
      <c r="D14" s="8">
        <v>1</v>
      </c>
      <c r="E14" s="9"/>
      <c r="F14" s="10"/>
      <c r="G14" s="9">
        <f t="shared" si="0"/>
        <v>0</v>
      </c>
      <c r="H14" s="9">
        <f t="shared" si="1"/>
        <v>0</v>
      </c>
    </row>
    <row r="15" spans="1:8" ht="45.75" customHeight="1" x14ac:dyDescent="0.25">
      <c r="A15" s="21" t="s">
        <v>8</v>
      </c>
      <c r="B15" s="22"/>
      <c r="C15" s="22"/>
      <c r="D15" s="22"/>
      <c r="E15" s="22"/>
      <c r="F15" s="22"/>
      <c r="G15" s="22"/>
      <c r="H15" s="22"/>
    </row>
    <row r="16" spans="1:8" ht="45.75" customHeight="1" x14ac:dyDescent="0.25">
      <c r="A16" s="38">
        <v>2</v>
      </c>
      <c r="B16" s="12" t="s">
        <v>45</v>
      </c>
      <c r="C16" s="32" t="s">
        <v>109</v>
      </c>
      <c r="D16" s="15">
        <v>1</v>
      </c>
      <c r="E16" s="16"/>
      <c r="F16" s="10"/>
      <c r="G16" s="9">
        <f>D16*E16</f>
        <v>0</v>
      </c>
      <c r="H16" s="9">
        <f>G16+(G16*F16)</f>
        <v>0</v>
      </c>
    </row>
    <row r="17" spans="1:8" ht="57.75" customHeight="1" x14ac:dyDescent="0.25">
      <c r="A17" s="39"/>
      <c r="B17" s="19" t="s">
        <v>46</v>
      </c>
      <c r="C17" s="33"/>
      <c r="D17" s="15">
        <v>3</v>
      </c>
      <c r="E17" s="16"/>
      <c r="F17" s="10"/>
      <c r="G17" s="9">
        <f t="shared" ref="G17:G21" si="2">D17*E17</f>
        <v>0</v>
      </c>
      <c r="H17" s="9">
        <f t="shared" ref="H17:H21" si="3">G17+(G17*F17)</f>
        <v>0</v>
      </c>
    </row>
    <row r="18" spans="1:8" ht="46.5" customHeight="1" x14ac:dyDescent="0.25">
      <c r="A18" s="39"/>
      <c r="B18" s="12" t="s">
        <v>43</v>
      </c>
      <c r="C18" s="33"/>
      <c r="D18" s="8">
        <v>3</v>
      </c>
      <c r="E18" s="16"/>
      <c r="F18" s="10"/>
      <c r="G18" s="9">
        <f t="shared" si="2"/>
        <v>0</v>
      </c>
      <c r="H18" s="9">
        <f t="shared" si="3"/>
        <v>0</v>
      </c>
    </row>
    <row r="19" spans="1:8" ht="30" x14ac:dyDescent="0.25">
      <c r="A19" s="39"/>
      <c r="B19" s="11" t="s">
        <v>47</v>
      </c>
      <c r="C19" s="33"/>
      <c r="D19" s="8">
        <v>1</v>
      </c>
      <c r="E19" s="16"/>
      <c r="F19" s="10"/>
      <c r="G19" s="9">
        <f t="shared" si="2"/>
        <v>0</v>
      </c>
      <c r="H19" s="9">
        <f t="shared" si="3"/>
        <v>0</v>
      </c>
    </row>
    <row r="20" spans="1:8" ht="45" x14ac:dyDescent="0.25">
      <c r="A20" s="39"/>
      <c r="B20" s="11" t="s">
        <v>48</v>
      </c>
      <c r="C20" s="33"/>
      <c r="D20" s="8">
        <v>1</v>
      </c>
      <c r="E20" s="16"/>
      <c r="F20" s="10"/>
      <c r="G20" s="9">
        <f t="shared" si="2"/>
        <v>0</v>
      </c>
      <c r="H20" s="9">
        <f t="shared" si="3"/>
        <v>0</v>
      </c>
    </row>
    <row r="21" spans="1:8" ht="60.75" customHeight="1" x14ac:dyDescent="0.25">
      <c r="A21" s="40"/>
      <c r="B21" s="11" t="s">
        <v>74</v>
      </c>
      <c r="C21" s="34"/>
      <c r="D21" s="8">
        <v>3</v>
      </c>
      <c r="E21" s="16"/>
      <c r="F21" s="10"/>
      <c r="G21" s="9">
        <f t="shared" si="2"/>
        <v>0</v>
      </c>
      <c r="H21" s="9">
        <f t="shared" si="3"/>
        <v>0</v>
      </c>
    </row>
    <row r="22" spans="1:8" ht="60" customHeight="1" x14ac:dyDescent="0.25">
      <c r="A22" s="23" t="s">
        <v>9</v>
      </c>
      <c r="B22" s="24"/>
      <c r="C22" s="24"/>
      <c r="D22" s="24"/>
      <c r="E22" s="24"/>
      <c r="F22" s="24"/>
      <c r="G22" s="24"/>
      <c r="H22" s="24"/>
    </row>
    <row r="23" spans="1:8" ht="60" customHeight="1" x14ac:dyDescent="0.25">
      <c r="A23" s="38">
        <v>3</v>
      </c>
      <c r="B23" s="12" t="s">
        <v>49</v>
      </c>
      <c r="C23" s="32" t="s">
        <v>106</v>
      </c>
      <c r="D23" s="15">
        <v>3</v>
      </c>
      <c r="E23" s="16"/>
      <c r="F23" s="10"/>
      <c r="G23" s="9">
        <f>D23*E23</f>
        <v>0</v>
      </c>
      <c r="H23" s="9">
        <f>G23+(G23*F23)</f>
        <v>0</v>
      </c>
    </row>
    <row r="24" spans="1:8" ht="50.25" customHeight="1" x14ac:dyDescent="0.25">
      <c r="A24" s="39"/>
      <c r="B24" s="12" t="s">
        <v>50</v>
      </c>
      <c r="C24" s="33"/>
      <c r="D24" s="15">
        <v>3</v>
      </c>
      <c r="E24" s="16"/>
      <c r="F24" s="10"/>
      <c r="G24" s="9">
        <f t="shared" ref="G24:G29" si="4">D24*E24</f>
        <v>0</v>
      </c>
      <c r="H24" s="9">
        <f t="shared" ref="H24:H29" si="5">G24+(G24*F24)</f>
        <v>0</v>
      </c>
    </row>
    <row r="25" spans="1:8" ht="48.75" customHeight="1" x14ac:dyDescent="0.25">
      <c r="A25" s="39"/>
      <c r="B25" s="12" t="s">
        <v>51</v>
      </c>
      <c r="C25" s="33"/>
      <c r="D25" s="8">
        <v>1</v>
      </c>
      <c r="E25" s="16"/>
      <c r="F25" s="10"/>
      <c r="G25" s="9">
        <f t="shared" si="4"/>
        <v>0</v>
      </c>
      <c r="H25" s="9">
        <f t="shared" si="5"/>
        <v>0</v>
      </c>
    </row>
    <row r="26" spans="1:8" ht="37.5" customHeight="1" x14ac:dyDescent="0.25">
      <c r="A26" s="39"/>
      <c r="B26" s="11" t="s">
        <v>52</v>
      </c>
      <c r="C26" s="33"/>
      <c r="D26" s="8">
        <v>1</v>
      </c>
      <c r="E26" s="16"/>
      <c r="F26" s="10"/>
      <c r="G26" s="9">
        <f t="shared" si="4"/>
        <v>0</v>
      </c>
      <c r="H26" s="9">
        <f t="shared" si="5"/>
        <v>0</v>
      </c>
    </row>
    <row r="27" spans="1:8" ht="30" x14ac:dyDescent="0.25">
      <c r="A27" s="39"/>
      <c r="B27" s="11" t="s">
        <v>53</v>
      </c>
      <c r="C27" s="33"/>
      <c r="D27" s="8">
        <v>1</v>
      </c>
      <c r="E27" s="16"/>
      <c r="F27" s="10"/>
      <c r="G27" s="9">
        <f t="shared" si="4"/>
        <v>0</v>
      </c>
      <c r="H27" s="9">
        <f t="shared" si="5"/>
        <v>0</v>
      </c>
    </row>
    <row r="28" spans="1:8" ht="60" x14ac:dyDescent="0.25">
      <c r="A28" s="39"/>
      <c r="B28" s="12" t="s">
        <v>75</v>
      </c>
      <c r="C28" s="33"/>
      <c r="D28" s="8">
        <v>1</v>
      </c>
      <c r="E28" s="16"/>
      <c r="F28" s="10"/>
      <c r="G28" s="9">
        <f t="shared" si="4"/>
        <v>0</v>
      </c>
      <c r="H28" s="9">
        <f t="shared" si="5"/>
        <v>0</v>
      </c>
    </row>
    <row r="29" spans="1:8" ht="30" x14ac:dyDescent="0.25">
      <c r="A29" s="40"/>
      <c r="B29" s="11" t="s">
        <v>54</v>
      </c>
      <c r="C29" s="34"/>
      <c r="D29" s="8">
        <v>1</v>
      </c>
      <c r="E29" s="16"/>
      <c r="F29" s="10"/>
      <c r="G29" s="9">
        <f t="shared" si="4"/>
        <v>0</v>
      </c>
      <c r="H29" s="9">
        <f t="shared" si="5"/>
        <v>0</v>
      </c>
    </row>
    <row r="30" spans="1:8" ht="46.5" customHeight="1" x14ac:dyDescent="0.25">
      <c r="A30" s="21" t="s">
        <v>10</v>
      </c>
      <c r="B30" s="22"/>
      <c r="C30" s="22"/>
      <c r="D30" s="22"/>
      <c r="E30" s="22"/>
      <c r="F30" s="22"/>
      <c r="G30" s="22"/>
      <c r="H30" s="22"/>
    </row>
    <row r="31" spans="1:8" ht="45.75" customHeight="1" x14ac:dyDescent="0.25">
      <c r="A31" s="14"/>
      <c r="B31" s="12" t="s">
        <v>56</v>
      </c>
      <c r="C31" s="32" t="s">
        <v>106</v>
      </c>
      <c r="D31" s="15">
        <v>1</v>
      </c>
      <c r="E31" s="17"/>
      <c r="F31" s="18"/>
      <c r="G31" s="9">
        <f>D31*E31</f>
        <v>0</v>
      </c>
      <c r="H31" s="9">
        <f>G31+(G31*F31)</f>
        <v>0</v>
      </c>
    </row>
    <row r="32" spans="1:8" ht="45.75" customHeight="1" x14ac:dyDescent="0.25">
      <c r="A32" s="14"/>
      <c r="B32" s="12" t="s">
        <v>57</v>
      </c>
      <c r="C32" s="33"/>
      <c r="D32" s="15">
        <v>1</v>
      </c>
      <c r="E32" s="17"/>
      <c r="F32" s="18"/>
      <c r="G32" s="9">
        <f t="shared" ref="G32:G40" si="6">D32*E32</f>
        <v>0</v>
      </c>
      <c r="H32" s="9">
        <f t="shared" ref="H32:H40" si="7">G32+(G32*F32)</f>
        <v>0</v>
      </c>
    </row>
    <row r="33" spans="1:8" ht="45.75" customHeight="1" x14ac:dyDescent="0.25">
      <c r="A33" s="14"/>
      <c r="B33" s="19" t="s">
        <v>58</v>
      </c>
      <c r="C33" s="33"/>
      <c r="D33" s="15">
        <v>1</v>
      </c>
      <c r="E33" s="17"/>
      <c r="F33" s="18"/>
      <c r="G33" s="9">
        <f t="shared" si="6"/>
        <v>0</v>
      </c>
      <c r="H33" s="9">
        <f t="shared" si="7"/>
        <v>0</v>
      </c>
    </row>
    <row r="34" spans="1:8" ht="45.75" customHeight="1" x14ac:dyDescent="0.25">
      <c r="A34" s="14"/>
      <c r="B34" s="19" t="s">
        <v>76</v>
      </c>
      <c r="C34" s="33"/>
      <c r="D34" s="15">
        <v>1</v>
      </c>
      <c r="E34" s="17"/>
      <c r="F34" s="18"/>
      <c r="G34" s="9">
        <f t="shared" si="6"/>
        <v>0</v>
      </c>
      <c r="H34" s="9">
        <f t="shared" si="7"/>
        <v>0</v>
      </c>
    </row>
    <row r="35" spans="1:8" ht="45.75" customHeight="1" x14ac:dyDescent="0.25">
      <c r="A35" s="14"/>
      <c r="B35" s="19" t="s">
        <v>59</v>
      </c>
      <c r="C35" s="33"/>
      <c r="D35" s="15">
        <v>1</v>
      </c>
      <c r="E35" s="17"/>
      <c r="F35" s="18"/>
      <c r="G35" s="9">
        <f t="shared" si="6"/>
        <v>0</v>
      </c>
      <c r="H35" s="9">
        <f t="shared" si="7"/>
        <v>0</v>
      </c>
    </row>
    <row r="36" spans="1:8" ht="45.75" customHeight="1" x14ac:dyDescent="0.25">
      <c r="A36" s="14"/>
      <c r="B36" s="19" t="s">
        <v>60</v>
      </c>
      <c r="C36" s="33"/>
      <c r="D36" s="15">
        <v>1</v>
      </c>
      <c r="E36" s="17"/>
      <c r="F36" s="18"/>
      <c r="G36" s="9">
        <f t="shared" si="6"/>
        <v>0</v>
      </c>
      <c r="H36" s="9">
        <f t="shared" si="7"/>
        <v>0</v>
      </c>
    </row>
    <row r="37" spans="1:8" ht="40.5" customHeight="1" x14ac:dyDescent="0.25">
      <c r="A37" s="24">
        <v>4</v>
      </c>
      <c r="B37" s="19" t="s">
        <v>78</v>
      </c>
      <c r="C37" s="33"/>
      <c r="D37" s="8">
        <v>1</v>
      </c>
      <c r="E37" s="17"/>
      <c r="F37" s="18"/>
      <c r="G37" s="9">
        <f t="shared" si="6"/>
        <v>0</v>
      </c>
      <c r="H37" s="9">
        <f t="shared" si="7"/>
        <v>0</v>
      </c>
    </row>
    <row r="38" spans="1:8" ht="45" x14ac:dyDescent="0.25">
      <c r="A38" s="24"/>
      <c r="B38" s="19" t="s">
        <v>77</v>
      </c>
      <c r="C38" s="33"/>
      <c r="D38" s="8">
        <v>5</v>
      </c>
      <c r="E38" s="17"/>
      <c r="F38" s="18"/>
      <c r="G38" s="9">
        <f t="shared" si="6"/>
        <v>0</v>
      </c>
      <c r="H38" s="9">
        <f t="shared" si="7"/>
        <v>0</v>
      </c>
    </row>
    <row r="39" spans="1:8" ht="30" x14ac:dyDescent="0.25">
      <c r="A39" s="24"/>
      <c r="B39" s="19" t="s">
        <v>55</v>
      </c>
      <c r="C39" s="33"/>
      <c r="D39" s="8">
        <v>1</v>
      </c>
      <c r="E39" s="17"/>
      <c r="F39" s="18"/>
      <c r="G39" s="9">
        <f t="shared" si="6"/>
        <v>0</v>
      </c>
      <c r="H39" s="9">
        <f t="shared" si="7"/>
        <v>0</v>
      </c>
    </row>
    <row r="40" spans="1:8" ht="45" x14ac:dyDescent="0.25">
      <c r="A40" s="24"/>
      <c r="B40" s="19" t="s">
        <v>79</v>
      </c>
      <c r="C40" s="34"/>
      <c r="D40" s="8">
        <v>1</v>
      </c>
      <c r="E40" s="17"/>
      <c r="F40" s="18"/>
      <c r="G40" s="9">
        <f t="shared" si="6"/>
        <v>0</v>
      </c>
      <c r="H40" s="9">
        <f t="shared" si="7"/>
        <v>0</v>
      </c>
    </row>
    <row r="41" spans="1:8" ht="46.5" customHeight="1" x14ac:dyDescent="0.25">
      <c r="A41" s="23" t="s">
        <v>11</v>
      </c>
      <c r="B41" s="24"/>
      <c r="C41" s="24"/>
      <c r="D41" s="24"/>
      <c r="E41" s="24"/>
      <c r="F41" s="24"/>
      <c r="G41" s="24"/>
      <c r="H41" s="24"/>
    </row>
    <row r="42" spans="1:8" ht="52.5" customHeight="1" x14ac:dyDescent="0.25">
      <c r="A42" s="24">
        <v>5</v>
      </c>
      <c r="B42" s="7" t="s">
        <v>81</v>
      </c>
      <c r="C42" s="32" t="s">
        <v>108</v>
      </c>
      <c r="D42" s="8">
        <v>1</v>
      </c>
      <c r="E42" s="16"/>
      <c r="F42" s="10"/>
      <c r="G42" s="9">
        <f>D42*E42</f>
        <v>0</v>
      </c>
      <c r="H42" s="9">
        <f>G42+(G42*F42)</f>
        <v>0</v>
      </c>
    </row>
    <row r="43" spans="1:8" ht="30" x14ac:dyDescent="0.25">
      <c r="A43" s="24"/>
      <c r="B43" s="11" t="s">
        <v>80</v>
      </c>
      <c r="C43" s="33"/>
      <c r="D43" s="8">
        <v>1</v>
      </c>
      <c r="E43" s="16"/>
      <c r="F43" s="10"/>
      <c r="G43" s="9">
        <f t="shared" ref="G43:G50" si="8">D43*E43</f>
        <v>0</v>
      </c>
      <c r="H43" s="9">
        <f t="shared" ref="H43:H50" si="9">G43+(G43*F43)</f>
        <v>0</v>
      </c>
    </row>
    <row r="44" spans="1:8" ht="45" x14ac:dyDescent="0.25">
      <c r="A44" s="24"/>
      <c r="B44" s="11" t="s">
        <v>82</v>
      </c>
      <c r="C44" s="33"/>
      <c r="D44" s="8">
        <v>1</v>
      </c>
      <c r="E44" s="16"/>
      <c r="F44" s="10"/>
      <c r="G44" s="9">
        <f t="shared" si="8"/>
        <v>0</v>
      </c>
      <c r="H44" s="9">
        <f t="shared" si="9"/>
        <v>0</v>
      </c>
    </row>
    <row r="45" spans="1:8" ht="30" x14ac:dyDescent="0.25">
      <c r="A45" s="24"/>
      <c r="B45" s="11" t="s">
        <v>83</v>
      </c>
      <c r="C45" s="33"/>
      <c r="D45" s="8">
        <v>1</v>
      </c>
      <c r="E45" s="16"/>
      <c r="F45" s="10"/>
      <c r="G45" s="9">
        <f t="shared" si="8"/>
        <v>0</v>
      </c>
      <c r="H45" s="9">
        <f t="shared" si="9"/>
        <v>0</v>
      </c>
    </row>
    <row r="46" spans="1:8" ht="45" x14ac:dyDescent="0.25">
      <c r="A46" s="24"/>
      <c r="B46" s="7" t="s">
        <v>84</v>
      </c>
      <c r="C46" s="33"/>
      <c r="D46" s="8">
        <v>1</v>
      </c>
      <c r="E46" s="16"/>
      <c r="F46" s="10"/>
      <c r="G46" s="9">
        <f t="shared" si="8"/>
        <v>0</v>
      </c>
      <c r="H46" s="9">
        <f t="shared" si="9"/>
        <v>0</v>
      </c>
    </row>
    <row r="47" spans="1:8" ht="90" x14ac:dyDescent="0.25">
      <c r="A47" s="24"/>
      <c r="B47" s="11" t="s">
        <v>85</v>
      </c>
      <c r="C47" s="33"/>
      <c r="D47" s="8">
        <v>1</v>
      </c>
      <c r="E47" s="16"/>
      <c r="F47" s="10"/>
      <c r="G47" s="9">
        <f t="shared" si="8"/>
        <v>0</v>
      </c>
      <c r="H47" s="9">
        <f t="shared" si="9"/>
        <v>0</v>
      </c>
    </row>
    <row r="48" spans="1:8" ht="60" x14ac:dyDescent="0.25">
      <c r="A48" s="24"/>
      <c r="B48" s="11" t="s">
        <v>86</v>
      </c>
      <c r="C48" s="33"/>
      <c r="D48" s="8">
        <v>2</v>
      </c>
      <c r="E48" s="16"/>
      <c r="F48" s="10"/>
      <c r="G48" s="9">
        <f t="shared" si="8"/>
        <v>0</v>
      </c>
      <c r="H48" s="9">
        <f t="shared" si="9"/>
        <v>0</v>
      </c>
    </row>
    <row r="49" spans="1:8" ht="60" x14ac:dyDescent="0.25">
      <c r="A49" s="24"/>
      <c r="B49" s="11" t="s">
        <v>87</v>
      </c>
      <c r="C49" s="33"/>
      <c r="D49" s="8">
        <v>1</v>
      </c>
      <c r="E49" s="16"/>
      <c r="F49" s="10"/>
      <c r="G49" s="9">
        <f t="shared" si="8"/>
        <v>0</v>
      </c>
      <c r="H49" s="9">
        <f t="shared" si="9"/>
        <v>0</v>
      </c>
    </row>
    <row r="50" spans="1:8" ht="30" x14ac:dyDescent="0.25">
      <c r="A50" s="24"/>
      <c r="B50" s="11" t="s">
        <v>12</v>
      </c>
      <c r="C50" s="34"/>
      <c r="D50" s="8">
        <v>1</v>
      </c>
      <c r="E50" s="16"/>
      <c r="F50" s="10"/>
      <c r="G50" s="9">
        <f t="shared" si="8"/>
        <v>0</v>
      </c>
      <c r="H50" s="9">
        <f t="shared" si="9"/>
        <v>0</v>
      </c>
    </row>
    <row r="51" spans="1:8" ht="31.5" customHeight="1" x14ac:dyDescent="0.25">
      <c r="A51" s="23" t="s">
        <v>13</v>
      </c>
      <c r="B51" s="24"/>
      <c r="C51" s="24"/>
      <c r="D51" s="24"/>
      <c r="E51" s="24"/>
      <c r="F51" s="24"/>
      <c r="G51" s="24"/>
      <c r="H51" s="24"/>
    </row>
    <row r="52" spans="1:8" ht="33.75" customHeight="1" x14ac:dyDescent="0.25">
      <c r="A52" s="24">
        <v>6</v>
      </c>
      <c r="B52" s="11" t="s">
        <v>62</v>
      </c>
      <c r="C52" s="32" t="s">
        <v>108</v>
      </c>
      <c r="D52" s="8">
        <v>1</v>
      </c>
      <c r="E52" s="9"/>
      <c r="F52" s="10"/>
      <c r="G52" s="9">
        <f>E52*D52</f>
        <v>0</v>
      </c>
      <c r="H52" s="9">
        <f>G52+(G52*F52)</f>
        <v>0</v>
      </c>
    </row>
    <row r="53" spans="1:8" ht="39" customHeight="1" x14ac:dyDescent="0.25">
      <c r="A53" s="24"/>
      <c r="B53" s="11" t="s">
        <v>61</v>
      </c>
      <c r="C53" s="33"/>
      <c r="D53" s="8">
        <v>1</v>
      </c>
      <c r="E53" s="9"/>
      <c r="F53" s="10"/>
      <c r="G53" s="9">
        <f t="shared" ref="G53:G61" si="10">E53*D53</f>
        <v>0</v>
      </c>
      <c r="H53" s="9">
        <f t="shared" ref="H53:H61" si="11">G53+(G53*F53)</f>
        <v>0</v>
      </c>
    </row>
    <row r="54" spans="1:8" ht="46.5" customHeight="1" x14ac:dyDescent="0.25">
      <c r="A54" s="24"/>
      <c r="B54" s="11" t="s">
        <v>88</v>
      </c>
      <c r="C54" s="33"/>
      <c r="D54" s="8">
        <v>2</v>
      </c>
      <c r="E54" s="9"/>
      <c r="F54" s="10"/>
      <c r="G54" s="9">
        <f t="shared" si="10"/>
        <v>0</v>
      </c>
      <c r="H54" s="9">
        <f t="shared" si="11"/>
        <v>0</v>
      </c>
    </row>
    <row r="55" spans="1:8" ht="45" customHeight="1" x14ac:dyDescent="0.25">
      <c r="A55" s="24"/>
      <c r="B55" s="11" t="s">
        <v>89</v>
      </c>
      <c r="C55" s="33"/>
      <c r="D55" s="8">
        <v>2</v>
      </c>
      <c r="E55" s="9"/>
      <c r="F55" s="10"/>
      <c r="G55" s="9">
        <f t="shared" si="10"/>
        <v>0</v>
      </c>
      <c r="H55" s="9">
        <f t="shared" si="11"/>
        <v>0</v>
      </c>
    </row>
    <row r="56" spans="1:8" ht="36.75" customHeight="1" x14ac:dyDescent="0.25">
      <c r="A56" s="24"/>
      <c r="B56" s="11" t="s">
        <v>90</v>
      </c>
      <c r="C56" s="33"/>
      <c r="D56" s="8">
        <v>1</v>
      </c>
      <c r="E56" s="9"/>
      <c r="F56" s="10"/>
      <c r="G56" s="9">
        <f t="shared" si="10"/>
        <v>0</v>
      </c>
      <c r="H56" s="9">
        <f t="shared" si="11"/>
        <v>0</v>
      </c>
    </row>
    <row r="57" spans="1:8" ht="30" x14ac:dyDescent="0.25">
      <c r="A57" s="24"/>
      <c r="B57" s="11" t="s">
        <v>91</v>
      </c>
      <c r="C57" s="33"/>
      <c r="D57" s="8">
        <v>1</v>
      </c>
      <c r="E57" s="9"/>
      <c r="F57" s="10"/>
      <c r="G57" s="9">
        <f t="shared" si="10"/>
        <v>0</v>
      </c>
      <c r="H57" s="9">
        <f t="shared" si="11"/>
        <v>0</v>
      </c>
    </row>
    <row r="58" spans="1:8" ht="30" x14ac:dyDescent="0.25">
      <c r="A58" s="24"/>
      <c r="B58" s="11" t="s">
        <v>14</v>
      </c>
      <c r="C58" s="33"/>
      <c r="D58" s="8">
        <v>1</v>
      </c>
      <c r="E58" s="9"/>
      <c r="F58" s="10"/>
      <c r="G58" s="9">
        <f t="shared" si="10"/>
        <v>0</v>
      </c>
      <c r="H58" s="9">
        <f t="shared" si="11"/>
        <v>0</v>
      </c>
    </row>
    <row r="59" spans="1:8" ht="45" x14ac:dyDescent="0.25">
      <c r="A59" s="24"/>
      <c r="B59" s="11" t="s">
        <v>92</v>
      </c>
      <c r="C59" s="33"/>
      <c r="D59" s="8">
        <v>1</v>
      </c>
      <c r="E59" s="9"/>
      <c r="F59" s="10"/>
      <c r="G59" s="9">
        <f t="shared" si="10"/>
        <v>0</v>
      </c>
      <c r="H59" s="9">
        <f t="shared" si="11"/>
        <v>0</v>
      </c>
    </row>
    <row r="60" spans="1:8" ht="60" x14ac:dyDescent="0.25">
      <c r="A60" s="24"/>
      <c r="B60" s="11" t="s">
        <v>93</v>
      </c>
      <c r="C60" s="33"/>
      <c r="D60" s="8">
        <v>3</v>
      </c>
      <c r="E60" s="9"/>
      <c r="F60" s="10"/>
      <c r="G60" s="9">
        <f t="shared" si="10"/>
        <v>0</v>
      </c>
      <c r="H60" s="9"/>
    </row>
    <row r="61" spans="1:8" ht="72.75" customHeight="1" x14ac:dyDescent="0.25">
      <c r="A61" s="24"/>
      <c r="B61" s="11" t="s">
        <v>94</v>
      </c>
      <c r="C61" s="34"/>
      <c r="D61" s="8">
        <v>1</v>
      </c>
      <c r="E61" s="9"/>
      <c r="F61" s="10"/>
      <c r="G61" s="9">
        <f t="shared" si="10"/>
        <v>0</v>
      </c>
      <c r="H61" s="9">
        <f t="shared" si="11"/>
        <v>0</v>
      </c>
    </row>
    <row r="62" spans="1:8" ht="54" customHeight="1" x14ac:dyDescent="0.25">
      <c r="A62" s="23" t="s">
        <v>15</v>
      </c>
      <c r="B62" s="24"/>
      <c r="C62" s="24"/>
      <c r="D62" s="24"/>
      <c r="E62" s="24"/>
      <c r="F62" s="24"/>
      <c r="G62" s="24"/>
      <c r="H62" s="24"/>
    </row>
    <row r="63" spans="1:8" ht="54" customHeight="1" x14ac:dyDescent="0.25">
      <c r="A63" s="38">
        <v>7</v>
      </c>
      <c r="B63" s="12" t="s">
        <v>64</v>
      </c>
      <c r="C63" s="32" t="s">
        <v>106</v>
      </c>
      <c r="D63" s="8">
        <v>3</v>
      </c>
      <c r="E63" s="9"/>
      <c r="F63" s="10"/>
      <c r="G63" s="9">
        <f>D63*E63</f>
        <v>0</v>
      </c>
      <c r="H63" s="9">
        <f>G63+(G63*F63)</f>
        <v>0</v>
      </c>
    </row>
    <row r="64" spans="1:8" ht="45" x14ac:dyDescent="0.25">
      <c r="A64" s="39"/>
      <c r="B64" s="12" t="s">
        <v>63</v>
      </c>
      <c r="C64" s="33"/>
      <c r="D64" s="8">
        <v>3</v>
      </c>
      <c r="E64" s="9"/>
      <c r="F64" s="10"/>
      <c r="G64" s="9">
        <f t="shared" ref="G64:G68" si="12">D64*E64</f>
        <v>0</v>
      </c>
      <c r="H64" s="9">
        <f t="shared" ref="H64:H68" si="13">G64+(G64*F64)</f>
        <v>0</v>
      </c>
    </row>
    <row r="65" spans="1:8" ht="30" x14ac:dyDescent="0.25">
      <c r="A65" s="39"/>
      <c r="B65" s="11" t="s">
        <v>65</v>
      </c>
      <c r="C65" s="33"/>
      <c r="D65" s="8">
        <v>1</v>
      </c>
      <c r="E65" s="9"/>
      <c r="F65" s="10"/>
      <c r="G65" s="9">
        <f t="shared" si="12"/>
        <v>0</v>
      </c>
      <c r="H65" s="9">
        <f t="shared" si="13"/>
        <v>0</v>
      </c>
    </row>
    <row r="66" spans="1:8" ht="39" customHeight="1" x14ac:dyDescent="0.25">
      <c r="A66" s="39"/>
      <c r="B66" s="11" t="s">
        <v>66</v>
      </c>
      <c r="C66" s="33"/>
      <c r="D66" s="8">
        <v>1</v>
      </c>
      <c r="E66" s="9"/>
      <c r="F66" s="10"/>
      <c r="G66" s="9">
        <f t="shared" si="12"/>
        <v>0</v>
      </c>
      <c r="H66" s="9">
        <f t="shared" si="13"/>
        <v>0</v>
      </c>
    </row>
    <row r="67" spans="1:8" ht="60" x14ac:dyDescent="0.25">
      <c r="A67" s="39"/>
      <c r="B67" s="11" t="s">
        <v>95</v>
      </c>
      <c r="C67" s="33"/>
      <c r="D67" s="8">
        <v>1</v>
      </c>
      <c r="E67" s="9"/>
      <c r="F67" s="10"/>
      <c r="G67" s="9">
        <f t="shared" si="12"/>
        <v>0</v>
      </c>
      <c r="H67" s="9">
        <f t="shared" si="13"/>
        <v>0</v>
      </c>
    </row>
    <row r="68" spans="1:8" ht="60" x14ac:dyDescent="0.25">
      <c r="A68" s="40"/>
      <c r="B68" s="11" t="s">
        <v>96</v>
      </c>
      <c r="C68" s="34"/>
      <c r="D68" s="8">
        <v>3</v>
      </c>
      <c r="E68" s="9"/>
      <c r="F68" s="10"/>
      <c r="G68" s="9">
        <f t="shared" si="12"/>
        <v>0</v>
      </c>
      <c r="H68" s="9">
        <f t="shared" si="13"/>
        <v>0</v>
      </c>
    </row>
    <row r="69" spans="1:8" ht="46.5" customHeight="1" x14ac:dyDescent="0.25">
      <c r="A69" s="21" t="s">
        <v>16</v>
      </c>
      <c r="B69" s="22"/>
      <c r="C69" s="22"/>
      <c r="D69" s="22"/>
      <c r="E69" s="22"/>
      <c r="F69" s="22"/>
      <c r="G69" s="22"/>
      <c r="H69" s="22"/>
    </row>
    <row r="70" spans="1:8" ht="45" x14ac:dyDescent="0.25">
      <c r="A70" s="24">
        <v>8</v>
      </c>
      <c r="B70" s="11" t="s">
        <v>17</v>
      </c>
      <c r="C70" s="32" t="s">
        <v>107</v>
      </c>
      <c r="D70" s="8">
        <v>1</v>
      </c>
      <c r="E70" s="9"/>
      <c r="F70" s="10"/>
      <c r="G70" s="9">
        <f>D70*E70</f>
        <v>0</v>
      </c>
      <c r="H70" s="9">
        <f>G70+(G70*F70)</f>
        <v>0</v>
      </c>
    </row>
    <row r="71" spans="1:8" ht="45" x14ac:dyDescent="0.25">
      <c r="A71" s="24"/>
      <c r="B71" s="11" t="s">
        <v>18</v>
      </c>
      <c r="C71" s="33"/>
      <c r="D71" s="8">
        <v>2</v>
      </c>
      <c r="E71" s="9"/>
      <c r="F71" s="10"/>
      <c r="G71" s="9">
        <f t="shared" ref="G71:G80" si="14">D71*E71</f>
        <v>0</v>
      </c>
      <c r="H71" s="9">
        <f t="shared" ref="H71:H80" si="15">G71+(G71*F71)</f>
        <v>0</v>
      </c>
    </row>
    <row r="72" spans="1:8" ht="45" x14ac:dyDescent="0.25">
      <c r="A72" s="24"/>
      <c r="B72" s="11" t="s">
        <v>19</v>
      </c>
      <c r="C72" s="33"/>
      <c r="D72" s="8">
        <v>1</v>
      </c>
      <c r="E72" s="9"/>
      <c r="F72" s="10"/>
      <c r="G72" s="9">
        <f t="shared" si="14"/>
        <v>0</v>
      </c>
      <c r="H72" s="9">
        <f t="shared" si="15"/>
        <v>0</v>
      </c>
    </row>
    <row r="73" spans="1:8" ht="45" x14ac:dyDescent="0.25">
      <c r="A73" s="24"/>
      <c r="B73" s="11" t="s">
        <v>20</v>
      </c>
      <c r="C73" s="33"/>
      <c r="D73" s="8">
        <v>1</v>
      </c>
      <c r="E73" s="9"/>
      <c r="F73" s="10"/>
      <c r="G73" s="9">
        <f t="shared" si="14"/>
        <v>0</v>
      </c>
      <c r="H73" s="9">
        <f t="shared" si="15"/>
        <v>0</v>
      </c>
    </row>
    <row r="74" spans="1:8" ht="60" x14ac:dyDescent="0.25">
      <c r="A74" s="24"/>
      <c r="B74" s="11" t="s">
        <v>21</v>
      </c>
      <c r="C74" s="33"/>
      <c r="D74" s="8">
        <v>1</v>
      </c>
      <c r="E74" s="9"/>
      <c r="F74" s="10"/>
      <c r="G74" s="9">
        <f t="shared" si="14"/>
        <v>0</v>
      </c>
      <c r="H74" s="9">
        <f t="shared" si="15"/>
        <v>0</v>
      </c>
    </row>
    <row r="75" spans="1:8" ht="60" x14ac:dyDescent="0.25">
      <c r="A75" s="24"/>
      <c r="B75" s="11" t="s">
        <v>22</v>
      </c>
      <c r="C75" s="33"/>
      <c r="D75" s="8">
        <v>1</v>
      </c>
      <c r="E75" s="9"/>
      <c r="F75" s="10"/>
      <c r="G75" s="9">
        <f t="shared" si="14"/>
        <v>0</v>
      </c>
      <c r="H75" s="9">
        <f t="shared" si="15"/>
        <v>0</v>
      </c>
    </row>
    <row r="76" spans="1:8" ht="45" x14ac:dyDescent="0.25">
      <c r="A76" s="24"/>
      <c r="B76" s="11" t="s">
        <v>23</v>
      </c>
      <c r="C76" s="33"/>
      <c r="D76" s="8">
        <v>1</v>
      </c>
      <c r="E76" s="9"/>
      <c r="F76" s="10"/>
      <c r="G76" s="9">
        <f t="shared" si="14"/>
        <v>0</v>
      </c>
      <c r="H76" s="9">
        <f t="shared" si="15"/>
        <v>0</v>
      </c>
    </row>
    <row r="77" spans="1:8" ht="30" x14ac:dyDescent="0.25">
      <c r="A77" s="24"/>
      <c r="B77" s="11" t="s">
        <v>24</v>
      </c>
      <c r="C77" s="33"/>
      <c r="D77" s="8">
        <v>1</v>
      </c>
      <c r="E77" s="9"/>
      <c r="F77" s="10"/>
      <c r="G77" s="9">
        <f t="shared" si="14"/>
        <v>0</v>
      </c>
      <c r="H77" s="9">
        <f t="shared" si="15"/>
        <v>0</v>
      </c>
    </row>
    <row r="78" spans="1:8" ht="30" x14ac:dyDescent="0.25">
      <c r="A78" s="24"/>
      <c r="B78" s="11" t="s">
        <v>25</v>
      </c>
      <c r="C78" s="33"/>
      <c r="D78" s="8">
        <v>1</v>
      </c>
      <c r="E78" s="9"/>
      <c r="F78" s="10"/>
      <c r="G78" s="9">
        <f t="shared" si="14"/>
        <v>0</v>
      </c>
      <c r="H78" s="9">
        <f t="shared" si="15"/>
        <v>0</v>
      </c>
    </row>
    <row r="79" spans="1:8" ht="30" x14ac:dyDescent="0.25">
      <c r="A79" s="24"/>
      <c r="B79" s="11" t="s">
        <v>26</v>
      </c>
      <c r="C79" s="33"/>
      <c r="D79" s="8">
        <v>1</v>
      </c>
      <c r="E79" s="9"/>
      <c r="F79" s="10"/>
      <c r="G79" s="9">
        <f t="shared" si="14"/>
        <v>0</v>
      </c>
      <c r="H79" s="9">
        <f t="shared" si="15"/>
        <v>0</v>
      </c>
    </row>
    <row r="80" spans="1:8" ht="30" x14ac:dyDescent="0.25">
      <c r="A80" s="24"/>
      <c r="B80" s="11" t="s">
        <v>27</v>
      </c>
      <c r="C80" s="34"/>
      <c r="D80" s="8">
        <v>1</v>
      </c>
      <c r="E80" s="9"/>
      <c r="F80" s="10"/>
      <c r="G80" s="9">
        <f t="shared" si="14"/>
        <v>0</v>
      </c>
      <c r="H80" s="9">
        <f t="shared" si="15"/>
        <v>0</v>
      </c>
    </row>
    <row r="81" spans="1:54" ht="50.25" customHeight="1" x14ac:dyDescent="0.25">
      <c r="A81" s="23" t="s">
        <v>28</v>
      </c>
      <c r="B81" s="24"/>
      <c r="C81" s="24"/>
      <c r="D81" s="24"/>
      <c r="E81" s="24"/>
      <c r="F81" s="24"/>
      <c r="G81" s="24"/>
      <c r="H81" s="24"/>
    </row>
    <row r="82" spans="1:54" ht="45" x14ac:dyDescent="0.25">
      <c r="A82" s="23">
        <v>9</v>
      </c>
      <c r="B82" s="11" t="s">
        <v>97</v>
      </c>
      <c r="C82" s="32" t="s">
        <v>107</v>
      </c>
      <c r="D82" s="8">
        <v>1</v>
      </c>
      <c r="E82" s="9"/>
      <c r="F82" s="10"/>
      <c r="G82" s="9">
        <f>D82*E82</f>
        <v>0</v>
      </c>
      <c r="H82" s="9">
        <f>G82+(G82*F82)</f>
        <v>0</v>
      </c>
    </row>
    <row r="83" spans="1:54" ht="30" x14ac:dyDescent="0.25">
      <c r="A83" s="23"/>
      <c r="B83" s="11" t="s">
        <v>98</v>
      </c>
      <c r="C83" s="33"/>
      <c r="D83" s="8">
        <v>1</v>
      </c>
      <c r="E83" s="9"/>
      <c r="F83" s="10"/>
      <c r="G83" s="9">
        <f t="shared" ref="G83:G88" si="16">D83*E83</f>
        <v>0</v>
      </c>
      <c r="H83" s="9">
        <f t="shared" ref="H83:H88" si="17">G83+(G83*F83)</f>
        <v>0</v>
      </c>
    </row>
    <row r="84" spans="1:54" ht="45" x14ac:dyDescent="0.25">
      <c r="A84" s="23"/>
      <c r="B84" s="11" t="s">
        <v>29</v>
      </c>
      <c r="C84" s="33"/>
      <c r="D84" s="8">
        <v>1</v>
      </c>
      <c r="E84" s="9"/>
      <c r="F84" s="10"/>
      <c r="G84" s="9">
        <f t="shared" si="16"/>
        <v>0</v>
      </c>
      <c r="H84" s="9">
        <f t="shared" si="17"/>
        <v>0</v>
      </c>
    </row>
    <row r="85" spans="1:54" ht="30" x14ac:dyDescent="0.25">
      <c r="A85" s="23"/>
      <c r="B85" s="11" t="s">
        <v>30</v>
      </c>
      <c r="C85" s="33"/>
      <c r="D85" s="8">
        <v>1</v>
      </c>
      <c r="E85" s="9"/>
      <c r="F85" s="10"/>
      <c r="G85" s="9">
        <f t="shared" si="16"/>
        <v>0</v>
      </c>
      <c r="H85" s="9">
        <f t="shared" si="17"/>
        <v>0</v>
      </c>
    </row>
    <row r="86" spans="1:54" ht="30" x14ac:dyDescent="0.25">
      <c r="A86" s="23"/>
      <c r="B86" s="11" t="s">
        <v>99</v>
      </c>
      <c r="C86" s="33"/>
      <c r="D86" s="8">
        <v>1</v>
      </c>
      <c r="E86" s="9"/>
      <c r="F86" s="10"/>
      <c r="G86" s="9">
        <f t="shared" si="16"/>
        <v>0</v>
      </c>
      <c r="H86" s="9">
        <f t="shared" si="17"/>
        <v>0</v>
      </c>
    </row>
    <row r="87" spans="1:54" s="3" customFormat="1" ht="30" x14ac:dyDescent="0.25">
      <c r="A87" s="23"/>
      <c r="B87" s="11" t="s">
        <v>31</v>
      </c>
      <c r="C87" s="33"/>
      <c r="D87" s="8">
        <v>1</v>
      </c>
      <c r="E87" s="9"/>
      <c r="F87" s="10"/>
      <c r="G87" s="9">
        <f t="shared" si="16"/>
        <v>0</v>
      </c>
      <c r="H87" s="9">
        <f t="shared" si="17"/>
        <v>0</v>
      </c>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row>
    <row r="88" spans="1:54" s="4" customFormat="1" ht="30" x14ac:dyDescent="0.25">
      <c r="A88" s="23"/>
      <c r="B88" s="11" t="s">
        <v>100</v>
      </c>
      <c r="C88" s="34"/>
      <c r="D88" s="8">
        <v>1</v>
      </c>
      <c r="E88" s="9"/>
      <c r="F88" s="10"/>
      <c r="G88" s="9">
        <f t="shared" si="16"/>
        <v>0</v>
      </c>
      <c r="H88" s="9">
        <f t="shared" si="17"/>
        <v>0</v>
      </c>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row>
    <row r="89" spans="1:54" ht="45.75" customHeight="1" x14ac:dyDescent="0.25">
      <c r="A89" s="23" t="s">
        <v>32</v>
      </c>
      <c r="B89" s="24"/>
      <c r="C89" s="24"/>
      <c r="D89" s="24"/>
      <c r="E89" s="24"/>
      <c r="F89" s="24"/>
      <c r="G89" s="24"/>
      <c r="H89" s="24"/>
    </row>
    <row r="90" spans="1:54" ht="45" x14ac:dyDescent="0.25">
      <c r="A90" s="8">
        <v>10</v>
      </c>
      <c r="B90" s="11" t="s">
        <v>101</v>
      </c>
      <c r="C90" s="6" t="s">
        <v>107</v>
      </c>
      <c r="D90" s="6">
        <v>2</v>
      </c>
      <c r="E90" s="9"/>
      <c r="F90" s="10"/>
      <c r="G90" s="9">
        <f>E90*D90</f>
        <v>0</v>
      </c>
      <c r="H90" s="9">
        <f>G90+(G90*F90)</f>
        <v>0</v>
      </c>
    </row>
    <row r="91" spans="1:54" ht="42" customHeight="1" x14ac:dyDescent="0.25">
      <c r="A91" s="23" t="s">
        <v>33</v>
      </c>
      <c r="B91" s="24"/>
      <c r="C91" s="24"/>
      <c r="D91" s="24"/>
      <c r="E91" s="24"/>
      <c r="F91" s="24"/>
      <c r="G91" s="24"/>
      <c r="H91" s="24"/>
    </row>
    <row r="92" spans="1:54" ht="60" x14ac:dyDescent="0.25">
      <c r="A92" s="8">
        <v>11</v>
      </c>
      <c r="B92" s="6" t="s">
        <v>102</v>
      </c>
      <c r="C92" s="6" t="s">
        <v>107</v>
      </c>
      <c r="D92" s="8">
        <v>1</v>
      </c>
      <c r="E92" s="9"/>
      <c r="F92" s="10"/>
      <c r="G92" s="9">
        <f>D92*E92</f>
        <v>0</v>
      </c>
      <c r="H92" s="9">
        <f>G92+(G92*F92)</f>
        <v>0</v>
      </c>
    </row>
    <row r="93" spans="1:54" ht="43.5" customHeight="1" x14ac:dyDescent="0.25">
      <c r="A93" s="23" t="s">
        <v>34</v>
      </c>
      <c r="B93" s="24"/>
      <c r="C93" s="24"/>
      <c r="D93" s="24"/>
      <c r="E93" s="24"/>
      <c r="F93" s="24"/>
      <c r="G93" s="24"/>
      <c r="H93" s="24"/>
    </row>
    <row r="94" spans="1:54" ht="60" x14ac:dyDescent="0.25">
      <c r="A94" s="8">
        <v>12</v>
      </c>
      <c r="B94" s="11" t="s">
        <v>103</v>
      </c>
      <c r="C94" s="6" t="s">
        <v>107</v>
      </c>
      <c r="D94" s="8">
        <v>1</v>
      </c>
      <c r="E94" s="9"/>
      <c r="F94" s="10"/>
      <c r="G94" s="9">
        <f>D94*E94</f>
        <v>0</v>
      </c>
      <c r="H94" s="9">
        <f>G94+(G94*F94)</f>
        <v>0</v>
      </c>
    </row>
    <row r="95" spans="1:54" ht="45" customHeight="1" x14ac:dyDescent="0.25">
      <c r="A95" s="48" t="s">
        <v>104</v>
      </c>
      <c r="B95" s="49"/>
      <c r="C95" s="49"/>
      <c r="D95" s="49"/>
      <c r="E95" s="49"/>
      <c r="F95" s="49"/>
      <c r="G95" s="49"/>
      <c r="H95" s="50"/>
    </row>
    <row r="96" spans="1:54" ht="45" x14ac:dyDescent="0.25">
      <c r="A96" s="8">
        <v>13</v>
      </c>
      <c r="B96" s="11" t="s">
        <v>105</v>
      </c>
      <c r="C96" s="6" t="s">
        <v>107</v>
      </c>
      <c r="D96" s="8">
        <v>1</v>
      </c>
      <c r="E96" s="9"/>
      <c r="F96" s="10"/>
      <c r="G96" s="9"/>
      <c r="H96" s="9"/>
    </row>
    <row r="97" spans="1:8" x14ac:dyDescent="0.25">
      <c r="A97" s="44" t="s">
        <v>35</v>
      </c>
      <c r="B97" s="44"/>
      <c r="C97" s="44"/>
      <c r="D97" s="44"/>
      <c r="E97" s="44"/>
      <c r="F97" s="44"/>
      <c r="G97" s="45">
        <f>SUM(G96+G94+G92+G90+G88+G87+G86+G85+G84+G83+G82+G80+G79+G78+G77+G76+G75+G74+G73+G72+G71+G70+G68+G67+G66+G65+G64+G63+G61+G60+G59+G58+G57+G56+G55+G54+G53+G52+G50+G49+G48+G47+G46+G45+G44+G43+G42+G40+G40+G39+G38+G37+G36+G35+G34+G33+G32+G31+G29+G28+G27+G26+G25+G24+G23+G21+G20+G19+G18+G17+G16+G14+G13+G12+G11+G10+G9)</f>
        <v>0</v>
      </c>
      <c r="H97" s="45">
        <f>SUM(H96+H94+H92+H90+H88+H87+H86+H85+H84+H83+H82+H80+H79+H78+H77+H76+H75+H74+H73+H72+H71+H70+H68+H67+H66+H65+H64+H63+H61+H60+H59+H58+H57+H56+H55+H54+H53+H52+H50+H49+H48+H47+H46+H45+H44+H43+H42+H40+H40+H39+H38+H37+H36+H35+H34+H33+H32+H31+H29+H28+H27+H26+H25+H24+H23+H21+H20+H19+H18+H17+H16+H14+H13+H12+H11+H10+H9)</f>
        <v>0</v>
      </c>
    </row>
    <row r="98" spans="1:8" x14ac:dyDescent="0.25">
      <c r="A98" s="44"/>
      <c r="B98" s="44"/>
      <c r="C98" s="44"/>
      <c r="D98" s="44"/>
      <c r="E98" s="44"/>
      <c r="F98" s="44"/>
      <c r="G98" s="45"/>
      <c r="H98" s="45"/>
    </row>
    <row r="100" spans="1:8" x14ac:dyDescent="0.25">
      <c r="B100" t="s">
        <v>67</v>
      </c>
    </row>
    <row r="101" spans="1:8" x14ac:dyDescent="0.25">
      <c r="A101" s="41" t="s">
        <v>70</v>
      </c>
      <c r="B101" s="42"/>
      <c r="C101" s="42"/>
      <c r="D101" s="42"/>
      <c r="E101" s="42"/>
      <c r="F101" s="42"/>
    </row>
    <row r="102" spans="1:8" x14ac:dyDescent="0.25">
      <c r="A102" s="42"/>
      <c r="B102" s="42"/>
      <c r="C102" s="42"/>
      <c r="D102" s="42"/>
      <c r="E102" s="42"/>
      <c r="F102" s="42"/>
    </row>
    <row r="103" spans="1:8" x14ac:dyDescent="0.25">
      <c r="A103" s="42"/>
      <c r="B103" s="42"/>
      <c r="C103" s="42"/>
      <c r="D103" s="42"/>
      <c r="E103" s="42"/>
      <c r="F103" s="42"/>
    </row>
    <row r="104" spans="1:8" x14ac:dyDescent="0.25">
      <c r="A104" s="42"/>
      <c r="B104" s="42"/>
      <c r="C104" s="42"/>
      <c r="D104" s="42"/>
      <c r="E104" s="42"/>
      <c r="F104" s="42"/>
    </row>
    <row r="105" spans="1:8" x14ac:dyDescent="0.25">
      <c r="A105" s="42"/>
      <c r="B105" s="42"/>
      <c r="C105" s="42"/>
      <c r="D105" s="42"/>
      <c r="E105" s="42"/>
      <c r="F105" s="42"/>
    </row>
    <row r="106" spans="1:8" ht="45.75" customHeight="1" x14ac:dyDescent="0.25">
      <c r="A106" s="42"/>
      <c r="B106" s="42"/>
      <c r="C106" s="42"/>
      <c r="D106" s="42"/>
      <c r="E106" s="42"/>
      <c r="F106" s="42"/>
    </row>
    <row r="107" spans="1:8" ht="15" hidden="1" customHeight="1" x14ac:dyDescent="0.25">
      <c r="A107" s="42"/>
      <c r="B107" s="42"/>
      <c r="C107" s="42"/>
      <c r="D107" s="42"/>
      <c r="E107" s="42"/>
      <c r="F107" s="42"/>
    </row>
    <row r="108" spans="1:8" ht="1.5" hidden="1" customHeight="1" x14ac:dyDescent="0.25">
      <c r="A108" s="42"/>
      <c r="B108" s="42"/>
      <c r="C108" s="42"/>
      <c r="D108" s="42"/>
      <c r="E108" s="42"/>
      <c r="F108" s="42"/>
    </row>
    <row r="109" spans="1:8" ht="15" hidden="1" customHeight="1" x14ac:dyDescent="0.25">
      <c r="A109" s="42"/>
      <c r="B109" s="42"/>
      <c r="C109" s="42"/>
      <c r="D109" s="42"/>
      <c r="E109" s="42"/>
      <c r="F109" s="42"/>
    </row>
    <row r="110" spans="1:8" ht="15" hidden="1" customHeight="1" x14ac:dyDescent="0.25">
      <c r="A110" s="42"/>
      <c r="B110" s="42"/>
      <c r="C110" s="42"/>
      <c r="D110" s="42"/>
      <c r="E110" s="42"/>
      <c r="F110" s="42"/>
    </row>
    <row r="111" spans="1:8" ht="15" hidden="1" customHeight="1" x14ac:dyDescent="0.25">
      <c r="A111" s="42"/>
      <c r="B111" s="42"/>
      <c r="C111" s="42"/>
      <c r="D111" s="42"/>
      <c r="E111" s="42"/>
      <c r="F111" s="42"/>
    </row>
    <row r="114" spans="2:8" x14ac:dyDescent="0.25">
      <c r="G114" s="20" t="s">
        <v>38</v>
      </c>
      <c r="H114" s="20"/>
    </row>
    <row r="115" spans="2:8" x14ac:dyDescent="0.25">
      <c r="B115" s="41" t="s">
        <v>36</v>
      </c>
      <c r="C115" s="46"/>
      <c r="D115" s="46"/>
      <c r="E115" s="46"/>
      <c r="F115" s="47"/>
      <c r="G115" s="43" t="s">
        <v>37</v>
      </c>
      <c r="H115" s="43"/>
    </row>
    <row r="116" spans="2:8" x14ac:dyDescent="0.25">
      <c r="B116" s="46"/>
      <c r="C116" s="46"/>
      <c r="D116" s="46"/>
      <c r="E116" s="46"/>
      <c r="F116" s="47"/>
      <c r="G116" s="43"/>
      <c r="H116" s="43"/>
    </row>
    <row r="117" spans="2:8" x14ac:dyDescent="0.25">
      <c r="B117" s="46"/>
      <c r="C117" s="46"/>
      <c r="D117" s="46"/>
      <c r="E117" s="46"/>
      <c r="F117" s="47"/>
      <c r="G117" s="43"/>
      <c r="H117" s="43"/>
    </row>
    <row r="118" spans="2:8" x14ac:dyDescent="0.25">
      <c r="G118" s="43"/>
      <c r="H118" s="43"/>
    </row>
    <row r="119" spans="2:8" x14ac:dyDescent="0.25">
      <c r="G119" s="43"/>
      <c r="H119" s="43"/>
    </row>
  </sheetData>
  <mergeCells count="42">
    <mergeCell ref="A101:F111"/>
    <mergeCell ref="G115:H119"/>
    <mergeCell ref="A93:H93"/>
    <mergeCell ref="A97:F98"/>
    <mergeCell ref="G97:G98"/>
    <mergeCell ref="H97:H98"/>
    <mergeCell ref="B115:F117"/>
    <mergeCell ref="G114:H114"/>
    <mergeCell ref="A95:H95"/>
    <mergeCell ref="A70:A80"/>
    <mergeCell ref="A81:H81"/>
    <mergeCell ref="A82:A88"/>
    <mergeCell ref="A89:H89"/>
    <mergeCell ref="A91:H91"/>
    <mergeCell ref="C70:C80"/>
    <mergeCell ref="C82:C88"/>
    <mergeCell ref="A62:H62"/>
    <mergeCell ref="A69:H69"/>
    <mergeCell ref="C52:C61"/>
    <mergeCell ref="C63:C68"/>
    <mergeCell ref="A63:A68"/>
    <mergeCell ref="C23:C29"/>
    <mergeCell ref="C31:C40"/>
    <mergeCell ref="A23:A29"/>
    <mergeCell ref="A51:H51"/>
    <mergeCell ref="A52:A61"/>
    <mergeCell ref="A30:H30"/>
    <mergeCell ref="A41:H41"/>
    <mergeCell ref="A37:A40"/>
    <mergeCell ref="A42:A50"/>
    <mergeCell ref="C42:C50"/>
    <mergeCell ref="F1:H1"/>
    <mergeCell ref="A15:H15"/>
    <mergeCell ref="A22:H22"/>
    <mergeCell ref="A2:H4"/>
    <mergeCell ref="A7:H7"/>
    <mergeCell ref="A8:H8"/>
    <mergeCell ref="C9:C14"/>
    <mergeCell ref="C16:C21"/>
    <mergeCell ref="A5:H5"/>
    <mergeCell ref="A16:A21"/>
    <mergeCell ref="A9:A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Dominika Zgłobiś</dc:creator>
  <cp:lastModifiedBy>Dominika Zgłobiś</cp:lastModifiedBy>
  <dcterms:created xsi:type="dcterms:W3CDTF">2026-03-19T12:38:15Z</dcterms:created>
  <dcterms:modified xsi:type="dcterms:W3CDTF">2026-05-14T09:58:16Z</dcterms:modified>
</cp:coreProperties>
</file>